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_VSAFAS_1p" sheetId="1" state="visible" r:id="rId3"/>
  </sheets>
  <definedNames>
    <definedName function="false" hidden="false" localSheetId="0" name="_xlnm.Print_Area" vbProcedure="false">12_VSAFAS_1p!$A$1:$J$77</definedName>
    <definedName function="false" hidden="false" name="a" vbProcedure="false">#REF!</definedName>
    <definedName function="false" hidden="false" name="adresas" vbProcedure="false">#REF!</definedName>
    <definedName function="false" hidden="false" name="as" vbProcedure="false">#REF!</definedName>
    <definedName function="false" hidden="false" name="b" vbProcedure="false">#REF!</definedName>
    <definedName function="false" hidden="false" name="BEx3O85IKWARA6NCJOLRBRJFMEWW" vbProcedure="false">#REF!</definedName>
    <definedName function="false" hidden="false" name="BEx5MLQZM68YQSKARVWTTPINFQ2C" vbProcedure="false">#REF!</definedName>
    <definedName function="false" hidden="false" name="BExERWCEBKQRYWRQLYJ4UCMMKTHG" vbProcedure="false">#REF!</definedName>
    <definedName function="false" hidden="false" name="BExMBYPQDG9AYDQ5E8IECVFREPO6" vbProcedure="false">#REF!</definedName>
    <definedName function="false" hidden="false" name="BExQ9ZLYHWABXAA9NJDW8ZS0UQ9P" vbProcedure="false">#REF!</definedName>
    <definedName function="false" hidden="false" name="BExTUY9WNSJ91GV8CP0SKJTEIV82" vbProcedure="false">#REF!</definedName>
    <definedName function="false" hidden="false" name="d_1" vbProcedure="false">#REF!</definedName>
    <definedName function="false" hidden="false" name="d_10" vbProcedure="false">#REF!</definedName>
    <definedName function="false" hidden="false" name="d_11" vbProcedure="false">#REF!</definedName>
    <definedName function="false" hidden="false" name="d_12" vbProcedure="false">#REF!</definedName>
    <definedName function="false" hidden="false" name="d_13" vbProcedure="false">#REF!</definedName>
    <definedName function="false" hidden="false" name="d_14" vbProcedure="false">#REF!</definedName>
    <definedName function="false" hidden="false" name="d_15" vbProcedure="false">#REF!</definedName>
    <definedName function="false" hidden="false" name="d_16" vbProcedure="false">#REF!</definedName>
    <definedName function="false" hidden="false" name="d_17" vbProcedure="false">#REF!</definedName>
    <definedName function="false" hidden="false" name="d_18" vbProcedure="false">#REF!</definedName>
    <definedName function="false" hidden="false" name="d_19" vbProcedure="false">#REF!</definedName>
    <definedName function="false" hidden="false" name="D_19a" vbProcedure="false">#REF!</definedName>
    <definedName function="false" hidden="false" name="d_2" vbProcedure="false">#REF!</definedName>
    <definedName function="false" hidden="false" name="d_20" vbProcedure="false">#REF!</definedName>
    <definedName function="false" hidden="false" name="d_21" vbProcedure="false">#REF!</definedName>
    <definedName function="false" hidden="false" name="d_22" vbProcedure="false">#REF!</definedName>
    <definedName function="false" hidden="false" name="d_23" vbProcedure="false">#REF!</definedName>
    <definedName function="false" hidden="false" name="d_24" vbProcedure="false">#REF!</definedName>
    <definedName function="false" hidden="false" name="d_25" vbProcedure="false">#REF!</definedName>
    <definedName function="false" hidden="false" name="d_26" vbProcedure="false">#REF!</definedName>
    <definedName function="false" hidden="false" name="d_27" vbProcedure="false">#REF!</definedName>
    <definedName function="false" hidden="false" name="d_28" vbProcedure="false">#REF!</definedName>
    <definedName function="false" hidden="false" name="d_29" vbProcedure="false">#REF!</definedName>
    <definedName function="false" hidden="false" name="D_2a" vbProcedure="false">#REF!</definedName>
    <definedName function="false" hidden="false" name="d_3" vbProcedure="false">#REF!</definedName>
    <definedName function="false" hidden="false" name="d_30" vbProcedure="false">#REF!</definedName>
    <definedName function="false" hidden="false" name="d_31" vbProcedure="false">#REF!</definedName>
    <definedName function="false" hidden="false" name="d_4" vbProcedure="false">#REF!</definedName>
    <definedName function="false" hidden="false" name="d_5" vbProcedure="false">#REF!</definedName>
    <definedName function="false" hidden="false" name="d_6" vbProcedure="false">#REF!</definedName>
    <definedName function="false" hidden="false" name="d_7" vbProcedure="false">#REF!</definedName>
    <definedName function="false" hidden="false" name="d_8" vbProcedure="false">#REF!</definedName>
    <definedName function="false" hidden="false" name="d_9" vbProcedure="false">#REF!</definedName>
    <definedName function="false" hidden="false" name="D_ą0" vbProcedure="false">#REF!</definedName>
    <definedName function="false" hidden="false" name="FAgrupe" vbProcedure="false">#REF!</definedName>
    <definedName function="false" hidden="false" name="howToChange" vbProcedure="false">#REF!</definedName>
    <definedName function="false" hidden="false" name="howToCheck" vbProcedure="false">#REF!</definedName>
    <definedName function="false" hidden="false" name="indres" vbProcedure="false">#REF!</definedName>
    <definedName function="false" hidden="false" name="k" vbProcedure="false">#REF!</definedName>
    <definedName function="false" hidden="false" name="kodas" vbProcedure="false">#REF!</definedName>
    <definedName function="false" hidden="false" name="laikas" vbProcedure="false">#REF!</definedName>
    <definedName function="false" hidden="false" name="pavadinimas" vbProcedure="false">#REF!</definedName>
    <definedName function="false" hidden="false" name="pobudis" vbProcedure="false">#REF!</definedName>
    <definedName function="false" hidden="false" name="sada" vbProcedure="false">#REF!</definedName>
    <definedName function="false" hidden="false" name="sd" vbProcedure="false">#REF!</definedName>
    <definedName function="false" hidden="false" name="Sritis" vbProcedure="false">#REF!</definedName>
    <definedName function="false" hidden="false" name="Taip_Ne" vbProcedure="false">#REF!</definedName>
    <definedName function="false" hidden="false" name="VAgrupe" vbProcedure="false">#REF!</definedName>
    <definedName function="false" hidden="false" name="vieta" vbProcedure="false">#REF!</definedName>
    <definedName function="false" hidden="false" name="x" vbProcedure="false">#REF!</definedName>
    <definedName function="false" hidden="false" name="X4AL_III_ketv__AL__2__List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<sst xmlns="http://schemas.openxmlformats.org/spreadsheetml/2006/main" count="125" uniqueCount="103">
  <si>
    <t xml:space="preserve">12-ojo VSAFAS „Ilgalaikis materialusis turtas“</t>
  </si>
  <si>
    <t xml:space="preserve">1 priedas</t>
  </si>
  <si>
    <t xml:space="preserve">(Informacijos apie ilgalaikio materialiojo turto, vertinamo įsigijimo savikaina, balansinės vertės pasikeitimą forma)</t>
  </si>
  <si>
    <t xml:space="preserve">INFORMACIJA APIE ILGALAIKIO MATERIALIOJO TURTO, VERTINAMO ĮSIGIJIMO SAVIKAINA, 
BALANSINĖS VERTĖS PASIKEITIMĄ</t>
  </si>
  <si>
    <t xml:space="preserve">Eil. Nr.</t>
  </si>
  <si>
    <t xml:space="preserve">Straipsniai</t>
  </si>
  <si>
    <t xml:space="preserve">Pastatai</t>
  </si>
  <si>
    <t xml:space="preserve">Infrastruktūros statiniai</t>
  </si>
  <si>
    <t xml:space="preserve">Kiti statiniai</t>
  </si>
  <si>
    <t xml:space="preserve">Mašinos ir įrenginiai</t>
  </si>
  <si>
    <t xml:space="preserve">Transporto priemonės</t>
  </si>
  <si>
    <t xml:space="preserve">Baldai, biuro įranga ir kitas ilgalaikis materialusis turtas</t>
  </si>
  <si>
    <t xml:space="preserve">Nebaigta statyba ir išankstiniai apmokėjimai</t>
  </si>
  <si>
    <t xml:space="preserve">Iš viso</t>
  </si>
  <si>
    <t xml:space="preserve">1.</t>
  </si>
  <si>
    <t xml:space="preserve">Įsigijimo ar pasigaminimo savikaina ataskaitinio laikotarpio pradžioje</t>
  </si>
  <si>
    <t xml:space="preserve">2.</t>
  </si>
  <si>
    <t xml:space="preserve">Įsigijimai per ataskaitinį laikotarpį (2.1 + 2.2 + 2.3 + 2.4)</t>
  </si>
  <si>
    <t xml:space="preserve">2.1.</t>
  </si>
  <si>
    <t xml:space="preserve">pirkto turto (išskyrus nurodytą 2.3 ir 2.4 papunkčiuose) įsigijimo savikaina</t>
  </si>
  <si>
    <t xml:space="preserve">2.2.</t>
  </si>
  <si>
    <t xml:space="preserve">neatlygintinai gauto turto įsigijimo savikaina</t>
  </si>
  <si>
    <t xml:space="preserve">2.3.</t>
  </si>
  <si>
    <t xml:space="preserve">pagal finansinės nuomos (lizingo) požymius atitinkančias sutartis įsigyto turto įsigijimo savikaina</t>
  </si>
  <si>
    <t xml:space="preserve">2.4.</t>
  </si>
  <si>
    <t xml:space="preserve">turtas, dėl kurio sudarytos valdžios ir privataus sektorių partnerystės sutartys</t>
  </si>
  <si>
    <t xml:space="preserve">3.</t>
  </si>
  <si>
    <t xml:space="preserve">Parduoto, perduoto ir  nurašyto turto suma per ataskaitinį laikotarpį (3.1  + 3.2 + 3.3)</t>
  </si>
  <si>
    <t xml:space="preserve">3.1.</t>
  </si>
  <si>
    <t xml:space="preserve">parduoto</t>
  </si>
  <si>
    <t xml:space="preserve">3.2.</t>
  </si>
  <si>
    <t xml:space="preserve">perduoto</t>
  </si>
  <si>
    <t xml:space="preserve">3.3.</t>
  </si>
  <si>
    <t xml:space="preserve">nurašyto</t>
  </si>
  <si>
    <t xml:space="preserve">4.</t>
  </si>
  <si>
    <t xml:space="preserve">Pergrupavimai (+ / –)</t>
  </si>
  <si>
    <t xml:space="preserve">5.</t>
  </si>
  <si>
    <t xml:space="preserve">Kiti pokyčiai</t>
  </si>
  <si>
    <t xml:space="preserve">6.</t>
  </si>
  <si>
    <t xml:space="preserve">Įsigijimo ar pasigaminimo savikaina ataskaitinio laikotarpio pabaigoje
(1 + 2 – 3 + / – 4 + / – 5) </t>
  </si>
  <si>
    <t xml:space="preserve">6.1.</t>
  </si>
  <si>
    <t xml:space="preserve">Iš jos:
turto, kuris yra visiškai nudėvėtas, tačiau vis dar naudojamas viešojo sektoriaus subjekto veikloje, įsigijimo arba pasigaminimo savikaina</t>
  </si>
  <si>
    <t xml:space="preserve">7.</t>
  </si>
  <si>
    <t xml:space="preserve">Sukaupta nusidėvėjimo suma ataskaitinio laikotarpio pradžioje</t>
  </si>
  <si>
    <t xml:space="preserve">X</t>
  </si>
  <si>
    <t xml:space="preserve">8.</t>
  </si>
  <si>
    <t xml:space="preserve">Neatlygintinai gauto turto sukaupta nusidėvėjimo suma</t>
  </si>
  <si>
    <t xml:space="preserve">9.</t>
  </si>
  <si>
    <t xml:space="preserve">Apskaičiuota nusidėvėjimo suma per  ataskaitinį laikotarpį</t>
  </si>
  <si>
    <t xml:space="preserve">10.</t>
  </si>
  <si>
    <t xml:space="preserve">Sukaupta parduoto, perduoto ir nurašyto turto nusidėvėjimo suma (10.1 + 10.2 + 10.3)</t>
  </si>
  <si>
    <t xml:space="preserve">10.1.</t>
  </si>
  <si>
    <t xml:space="preserve">10.2.</t>
  </si>
  <si>
    <t xml:space="preserve">10.3.</t>
  </si>
  <si>
    <t xml:space="preserve">11.</t>
  </si>
  <si>
    <t xml:space="preserve">Pergrupavimai (+ / –)</t>
  </si>
  <si>
    <t xml:space="preserve">12.</t>
  </si>
  <si>
    <t xml:space="preserve">13.</t>
  </si>
  <si>
    <t xml:space="preserve">Sukaupta nusidėvėjimo suma ataskaitinio laikotarpio pabaigoje (7 + 8 – 9 – 10 + / – 11 + / – 12)</t>
  </si>
  <si>
    <t xml:space="preserve">14.</t>
  </si>
  <si>
    <t xml:space="preserve">Nuvertėjimo suma ataskaitinio laikotarpio pradžioje</t>
  </si>
  <si>
    <t xml:space="preserve">15.</t>
  </si>
  <si>
    <t xml:space="preserve">Neatlygintinai gauto turto sukaupta nuvertėjimo suma</t>
  </si>
  <si>
    <t xml:space="preserve">16.</t>
  </si>
  <si>
    <t xml:space="preserve">Apskaičiuota nuvertėjimo suma per ataskaitinį laikotarpį</t>
  </si>
  <si>
    <t xml:space="preserve">17.</t>
  </si>
  <si>
    <t xml:space="preserve">Panaikinta nuvertėjimo suma per ataskaitinį laikotarpį</t>
  </si>
  <si>
    <t xml:space="preserve">18.</t>
  </si>
  <si>
    <t xml:space="preserve">Sukaupta parduoto, perduoto ir nurašyto turto nuvertėjimo suma (18.1 + 18.2 + 18.3)</t>
  </si>
  <si>
    <t xml:space="preserve">18.1.</t>
  </si>
  <si>
    <t xml:space="preserve">18.2.</t>
  </si>
  <si>
    <t xml:space="preserve">18.3.</t>
  </si>
  <si>
    <t xml:space="preserve">19.</t>
  </si>
  <si>
    <t xml:space="preserve">20.</t>
  </si>
  <si>
    <t xml:space="preserve">21.</t>
  </si>
  <si>
    <t xml:space="preserve">Nuvertėjimo suma ataskaitinio laikotarpio pabaigoje (14 + 15 + 16 – 17 – 18 + / – 19 + / – 20)</t>
  </si>
  <si>
    <t xml:space="preserve">22.</t>
  </si>
  <si>
    <t xml:space="preserve">Ilgalaikio materialiojo turto likutinė vertė ataskaitinio laikotarpio pabaigoje (6 – 13 – 21)</t>
  </si>
  <si>
    <t xml:space="preserve">22.1.</t>
  </si>
  <si>
    <t xml:space="preserve">Iš jos: 
pagal finansinės nuomos (lizingo) požymius atitinkančias sutartis įsigyto turto, kurio finansinės nuomos (lizingo) sutarties laikotarpis nėra pasibaigęs, likutinė vertė </t>
  </si>
  <si>
    <t xml:space="preserve">22.2.</t>
  </si>
  <si>
    <t xml:space="preserve">turto, dėl kurio sudarytos valdžios ir privataus sektorių partnerystės sutartys, likutinė vertė</t>
  </si>
  <si>
    <t xml:space="preserve">22.3.</t>
  </si>
  <si>
    <t xml:space="preserve">turto, kurio kontrolę riboja sutartys ar teisės aktai, ir turto, užstatyto kaip įsipareigojimų įvykdymo garantija, likutinė vertė</t>
  </si>
  <si>
    <t xml:space="preserve">22.4.</t>
  </si>
  <si>
    <t xml:space="preserve">nebenaudojamo viešojo sektoriaus subjekto veikloje turto likutinė vertė</t>
  </si>
  <si>
    <t xml:space="preserve">22.5.</t>
  </si>
  <si>
    <t xml:space="preserve">laikinai nenaudojamo viešojo sektoriaus subjekto veikloje turto likutinė vertė</t>
  </si>
  <si>
    <t xml:space="preserve">22.6.</t>
  </si>
  <si>
    <t xml:space="preserve">pastatų, kurie nenaudojami įprastoje veikloje, bet yra laikomi vien tik pajamoms iš nuomos gauti, likutinė vertė</t>
  </si>
  <si>
    <t xml:space="preserve">23.</t>
  </si>
  <si>
    <t xml:space="preserve">Ilgalaikio materialiojo turto likutinė vertė ataskaitinio laikotarpio pradžioje (1 – 7 – 14)</t>
  </si>
  <si>
    <t xml:space="preserve">23.1.</t>
  </si>
  <si>
    <t xml:space="preserve">Iš jos: 
pagal finansinės nuomos (lizingo) sutartis požymius atitinkančias įsigyto turto, kurio finansinės nuomos (lizingo) sutarties laikotarpis nėra pasibaigęs, likutinė vertė </t>
  </si>
  <si>
    <t xml:space="preserve">23.2.</t>
  </si>
  <si>
    <t xml:space="preserve">23.3.</t>
  </si>
  <si>
    <t xml:space="preserve">23.4.</t>
  </si>
  <si>
    <t xml:space="preserve">23.5.</t>
  </si>
  <si>
    <t xml:space="preserve">23.6.</t>
  </si>
  <si>
    <r>
      <rPr>
        <b val="true"/>
        <sz val="8"/>
        <color rgb="FF000000"/>
        <rFont val="Times New Roman"/>
        <family val="1"/>
        <charset val="186"/>
      </rPr>
      <t xml:space="preserve">Pastabos</t>
    </r>
    <r>
      <rPr>
        <sz val="8"/>
        <color rgb="FF000000"/>
        <rFont val="Times New Roman"/>
        <family val="1"/>
        <charset val="186"/>
      </rPr>
      <t xml:space="preserve">:</t>
    </r>
  </si>
  <si>
    <t xml:space="preserve">1. X pažymėti laukai nepildomi.</t>
  </si>
  <si>
    <t xml:space="preserve">2. Lentelės 5, 12 ir 20 eilutėse nurodyti pokyčiai turi būti paaiškinti aiškinamajame rašte.</t>
  </si>
  <si>
    <t xml:space="preserve">3. Lentelės 8 ir 15 eilutėse  nurodoma kito subjekto sukaupta turto nusidėvėjimo arba nuvertėjimo suma iki perdavimo.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</si>
</sst>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General"/>
  </numFmts>
  <fonts count="12">
    <font>
      <sz val="10"/>
      <color rgb="FF000000"/>
      <name val="Arial"/>
      <family val="0"/>
      <charset val="1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b val="true"/>
      <sz val="12"/>
      <color rgb="FF000000"/>
      <name val="Times New Roman"/>
      <family val="1"/>
      <charset val="186"/>
    </font>
    <font>
      <b val="true"/>
      <sz val="14"/>
      <name val="Times New Roman"/>
      <family val="1"/>
      <charset val="186"/>
    </font>
    <font>
      <sz val="10"/>
      <name val="Arial"/>
      <family val="2"/>
      <charset val="186"/>
    </font>
    <font>
      <b val="true"/>
      <sz val="10"/>
      <color rgb="FF000000"/>
      <name val="Times New Roman"/>
      <family val="1"/>
      <charset val="186"/>
    </font>
    <font>
      <b val="true"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7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37" activeCellId="0" sqref="H37"/>
    </sheetView>
  </sheetViews>
  <sheetFormatPr defaultColWidth="8.7421875" defaultRowHeight="12.75" zeroHeight="false" outlineLevelRow="0" outlineLevelCol="0"/>
  <cols>
    <col collapsed="false" customWidth="true" hidden="false" outlineLevel="0" max="1" min="1" style="1" width="8.15"/>
    <col collapsed="false" customWidth="true" hidden="false" outlineLevel="0" max="2" min="2" style="1" width="44.85"/>
    <col collapsed="false" customWidth="true" hidden="false" outlineLevel="0" max="3" min="3" style="1" width="14.15"/>
    <col collapsed="false" customWidth="true" hidden="false" outlineLevel="0" max="4" min="4" style="1" width="14.52"/>
    <col collapsed="false" customWidth="true" hidden="false" outlineLevel="0" max="5" min="5" style="1" width="11.26"/>
    <col collapsed="false" customWidth="true" hidden="false" outlineLevel="0" max="6" min="6" style="1" width="12.57"/>
    <col collapsed="false" customWidth="true" hidden="false" outlineLevel="0" max="7" min="7" style="1" width="13.43"/>
    <col collapsed="false" customWidth="true" hidden="false" outlineLevel="0" max="8" min="8" style="1" width="18.58"/>
    <col collapsed="false" customWidth="true" hidden="false" outlineLevel="0" max="9" min="9" style="1" width="23.71"/>
    <col collapsed="false" customWidth="true" hidden="false" outlineLevel="0" max="10" min="10" style="1" width="12.57"/>
  </cols>
  <sheetData>
    <row r="1" customFormat="false" ht="12.7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</row>
    <row r="2" customFormat="false" ht="12.75" hidden="false" customHeight="false" outlineLevel="0" collapsed="false">
      <c r="A2" s="4"/>
      <c r="B2" s="5"/>
      <c r="C2" s="5"/>
      <c r="D2" s="5"/>
      <c r="E2" s="5"/>
      <c r="F2" s="5"/>
      <c r="G2" s="5"/>
      <c r="H2" s="6"/>
      <c r="I2" s="6" t="s">
        <v>0</v>
      </c>
      <c r="J2" s="5"/>
      <c r="K2" s="3"/>
      <c r="L2" s="3"/>
      <c r="M2" s="3"/>
      <c r="N2" s="3"/>
      <c r="O2" s="3"/>
      <c r="P2" s="3"/>
      <c r="Q2" s="3"/>
      <c r="R2" s="3"/>
    </row>
    <row r="3" customFormat="false" ht="12.75" hidden="false" customHeight="false" outlineLevel="0" collapsed="false">
      <c r="A3" s="4"/>
      <c r="B3" s="5"/>
      <c r="C3" s="5"/>
      <c r="D3" s="5"/>
      <c r="E3" s="5"/>
      <c r="F3" s="5"/>
      <c r="G3" s="5"/>
      <c r="H3" s="4"/>
      <c r="I3" s="4" t="s">
        <v>1</v>
      </c>
      <c r="J3" s="5"/>
      <c r="K3" s="3"/>
      <c r="L3" s="3"/>
      <c r="M3" s="3"/>
      <c r="N3" s="3"/>
      <c r="O3" s="3"/>
      <c r="P3" s="3"/>
      <c r="Q3" s="3"/>
      <c r="R3" s="3"/>
    </row>
    <row r="4" customFormat="false" ht="12.75" hidden="false" customHeight="false" outlineLevel="0" collapsed="false">
      <c r="A4" s="4"/>
      <c r="B4" s="5"/>
      <c r="C4" s="5"/>
      <c r="D4" s="5"/>
      <c r="E4" s="5"/>
      <c r="F4" s="5"/>
      <c r="G4" s="5"/>
      <c r="H4" s="5"/>
      <c r="I4" s="5"/>
      <c r="J4" s="5"/>
      <c r="K4" s="3"/>
      <c r="L4" s="3"/>
      <c r="M4" s="3"/>
      <c r="N4" s="3"/>
      <c r="O4" s="3"/>
      <c r="P4" s="3"/>
      <c r="Q4" s="3"/>
      <c r="R4" s="3"/>
    </row>
    <row r="5" customFormat="false" ht="12.75" hidden="false" customHeight="true" outlineLevel="0" collapsed="false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customFormat="false" ht="23.25" hidden="false" customHeight="true" outlineLevel="0" collapsed="false">
      <c r="A6" s="7"/>
      <c r="B6" s="7"/>
      <c r="C6" s="7"/>
      <c r="D6" s="7"/>
      <c r="E6" s="7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customFormat="false" ht="42.75" hidden="false" customHeight="true" outlineLevel="0" collapsed="false">
      <c r="A7" s="8"/>
      <c r="B7" s="9" t="s">
        <v>3</v>
      </c>
      <c r="C7" s="9"/>
      <c r="D7" s="9"/>
      <c r="E7" s="9"/>
      <c r="F7" s="9"/>
      <c r="G7" s="9"/>
      <c r="H7" s="9"/>
      <c r="I7" s="9"/>
      <c r="J7" s="10"/>
      <c r="K7" s="3"/>
      <c r="L7" s="3"/>
      <c r="M7" s="3"/>
      <c r="N7" s="3"/>
      <c r="O7" s="3"/>
      <c r="P7" s="3"/>
      <c r="Q7" s="3"/>
      <c r="R7" s="3"/>
    </row>
    <row r="8" s="11" customFormat="true" ht="15.75" hidden="false" customHeight="false" outlineLevel="0" collapsed="false">
      <c r="A8" s="7"/>
      <c r="B8" s="10"/>
      <c r="C8" s="10"/>
      <c r="D8" s="10"/>
      <c r="E8" s="10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="11" customFormat="true" ht="15.75" hidden="false" customHeight="false" outlineLevel="0" collapsed="false">
      <c r="A9" s="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customFormat="false" ht="39" hidden="false" customHeight="true" outlineLevel="0" collapsed="false">
      <c r="A10" s="12" t="s">
        <v>4</v>
      </c>
      <c r="B10" s="12" t="s">
        <v>5</v>
      </c>
      <c r="C10" s="12" t="s">
        <v>6</v>
      </c>
      <c r="D10" s="12" t="s">
        <v>7</v>
      </c>
      <c r="E10" s="12" t="s">
        <v>8</v>
      </c>
      <c r="F10" s="12" t="s">
        <v>9</v>
      </c>
      <c r="G10" s="12" t="s">
        <v>10</v>
      </c>
      <c r="H10" s="12" t="s">
        <v>11</v>
      </c>
      <c r="I10" s="12" t="s">
        <v>12</v>
      </c>
      <c r="J10" s="12" t="s">
        <v>13</v>
      </c>
    </row>
    <row r="11" customFormat="false" ht="12.75" hidden="false" customHeight="false" outlineLevel="0" collapsed="false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customFormat="false" ht="12.75" hidden="false" customHeight="false" outlineLevel="0" collapsed="false">
      <c r="A12" s="13" t="n">
        <v>1</v>
      </c>
      <c r="B12" s="13" t="n">
        <v>2</v>
      </c>
      <c r="C12" s="13" t="n">
        <v>3</v>
      </c>
      <c r="D12" s="13" t="n">
        <v>4</v>
      </c>
      <c r="E12" s="13" t="n">
        <v>5</v>
      </c>
      <c r="F12" s="13" t="n">
        <v>6</v>
      </c>
      <c r="G12" s="13" t="n">
        <v>7</v>
      </c>
      <c r="H12" s="13" t="n">
        <v>8</v>
      </c>
      <c r="I12" s="13" t="n">
        <v>9</v>
      </c>
      <c r="J12" s="13" t="n">
        <v>10</v>
      </c>
    </row>
    <row r="13" customFormat="false" ht="35.25" hidden="false" customHeight="true" outlineLevel="0" collapsed="false">
      <c r="A13" s="12" t="s">
        <v>14</v>
      </c>
      <c r="B13" s="14" t="s">
        <v>15</v>
      </c>
      <c r="C13" s="15" t="n">
        <v>49385926.95</v>
      </c>
      <c r="D13" s="15"/>
      <c r="E13" s="15" t="n">
        <v>60558.21</v>
      </c>
      <c r="F13" s="15" t="n">
        <v>429452.57</v>
      </c>
      <c r="G13" s="15" t="n">
        <v>654637.75</v>
      </c>
      <c r="H13" s="15" t="n">
        <v>4546862.22</v>
      </c>
      <c r="I13" s="16" t="n">
        <v>528911.89</v>
      </c>
      <c r="J13" s="15" t="n">
        <f aca="false">SUM(C13:I13)</f>
        <v>55606349.59</v>
      </c>
    </row>
    <row r="14" customFormat="false" ht="27.75" hidden="false" customHeight="true" outlineLevel="0" collapsed="false">
      <c r="A14" s="13" t="s">
        <v>16</v>
      </c>
      <c r="B14" s="15" t="s">
        <v>17</v>
      </c>
      <c r="C14" s="15" t="n">
        <v>18722.61</v>
      </c>
      <c r="D14" s="15"/>
      <c r="E14" s="15"/>
      <c r="F14" s="15" t="n">
        <v>11109.28</v>
      </c>
      <c r="G14" s="16" t="n">
        <v>50600</v>
      </c>
      <c r="H14" s="15" t="n">
        <f aca="false">SUM(H15:H16)</f>
        <v>395006.32</v>
      </c>
      <c r="I14" s="15" t="n">
        <v>352780.14</v>
      </c>
      <c r="J14" s="15" t="n">
        <f aca="false">SUM(C14:I14)</f>
        <v>828218.35</v>
      </c>
    </row>
    <row r="15" customFormat="false" ht="30" hidden="false" customHeight="true" outlineLevel="0" collapsed="false">
      <c r="A15" s="13" t="s">
        <v>18</v>
      </c>
      <c r="B15" s="15" t="s">
        <v>19</v>
      </c>
      <c r="C15" s="15" t="n">
        <v>18722.61</v>
      </c>
      <c r="D15" s="15"/>
      <c r="E15" s="15"/>
      <c r="F15" s="15" t="n">
        <v>2339.58</v>
      </c>
      <c r="G15" s="16" t="n">
        <v>50600</v>
      </c>
      <c r="H15" s="15" t="n">
        <v>385577.82</v>
      </c>
      <c r="I15" s="15" t="n">
        <v>352780.14</v>
      </c>
      <c r="J15" s="15" t="n">
        <f aca="false">SUM(C15:I15)</f>
        <v>810020.15</v>
      </c>
    </row>
    <row r="16" customFormat="false" ht="21.75" hidden="false" customHeight="true" outlineLevel="0" collapsed="false">
      <c r="A16" s="13" t="s">
        <v>20</v>
      </c>
      <c r="B16" s="15" t="s">
        <v>21</v>
      </c>
      <c r="C16" s="15"/>
      <c r="D16" s="15"/>
      <c r="E16" s="15"/>
      <c r="F16" s="15" t="n">
        <v>8769.7</v>
      </c>
      <c r="G16" s="15"/>
      <c r="H16" s="15" t="n">
        <v>9428.5</v>
      </c>
      <c r="I16" s="15"/>
      <c r="J16" s="15" t="n">
        <f aca="false">SUM(C16:I16)</f>
        <v>18198.2</v>
      </c>
    </row>
    <row r="17" customFormat="false" ht="36.75" hidden="false" customHeight="true" outlineLevel="0" collapsed="false">
      <c r="A17" s="13" t="s">
        <v>22</v>
      </c>
      <c r="B17" s="15" t="s">
        <v>23</v>
      </c>
      <c r="C17" s="15"/>
      <c r="D17" s="15"/>
      <c r="E17" s="15"/>
      <c r="F17" s="15"/>
      <c r="G17" s="15"/>
      <c r="H17" s="15"/>
      <c r="I17" s="15"/>
      <c r="J17" s="15"/>
    </row>
    <row r="18" customFormat="false" ht="25.5" hidden="false" customHeight="true" outlineLevel="0" collapsed="false">
      <c r="A18" s="13" t="s">
        <v>24</v>
      </c>
      <c r="B18" s="15" t="s">
        <v>25</v>
      </c>
      <c r="C18" s="15"/>
      <c r="D18" s="15"/>
      <c r="E18" s="15"/>
      <c r="F18" s="15"/>
      <c r="G18" s="15"/>
      <c r="H18" s="15"/>
      <c r="I18" s="15"/>
      <c r="J18" s="15"/>
    </row>
    <row r="19" customFormat="false" ht="36" hidden="false" customHeight="true" outlineLevel="0" collapsed="false">
      <c r="A19" s="13" t="s">
        <v>26</v>
      </c>
      <c r="B19" s="15" t="s">
        <v>27</v>
      </c>
      <c r="C19" s="15" t="n">
        <v>-14562.93</v>
      </c>
      <c r="D19" s="15"/>
      <c r="E19" s="15"/>
      <c r="F19" s="15" t="n">
        <v>-5270.16</v>
      </c>
      <c r="G19" s="15" t="n">
        <v>-35768.07</v>
      </c>
      <c r="H19" s="15" t="n">
        <v>-340561.62</v>
      </c>
      <c r="I19" s="15"/>
      <c r="J19" s="15" t="n">
        <f aca="false">SUM(C19:I19)</f>
        <v>-396162.78</v>
      </c>
    </row>
    <row r="20" customFormat="false" ht="12.75" hidden="false" customHeight="false" outlineLevel="0" collapsed="false">
      <c r="A20" s="13" t="s">
        <v>28</v>
      </c>
      <c r="B20" s="15" t="s">
        <v>29</v>
      </c>
      <c r="C20" s="15"/>
      <c r="D20" s="15"/>
      <c r="E20" s="15"/>
      <c r="F20" s="15"/>
      <c r="G20" s="15"/>
      <c r="H20" s="15"/>
      <c r="I20" s="15"/>
      <c r="J20" s="15"/>
    </row>
    <row r="21" customFormat="false" ht="12.75" hidden="false" customHeight="false" outlineLevel="0" collapsed="false">
      <c r="A21" s="13" t="s">
        <v>30</v>
      </c>
      <c r="B21" s="15" t="s">
        <v>31</v>
      </c>
      <c r="C21" s="15" t="n">
        <v>-14562.93</v>
      </c>
      <c r="D21" s="15"/>
      <c r="E21" s="15"/>
      <c r="F21" s="15"/>
      <c r="G21" s="15"/>
      <c r="H21" s="15"/>
      <c r="I21" s="15"/>
      <c r="J21" s="15" t="n">
        <f aca="false">SUM(C21:I21)</f>
        <v>-14562.93</v>
      </c>
    </row>
    <row r="22" customFormat="false" ht="12.75" hidden="false" customHeight="false" outlineLevel="0" collapsed="false">
      <c r="A22" s="13" t="s">
        <v>32</v>
      </c>
      <c r="B22" s="15" t="s">
        <v>33</v>
      </c>
      <c r="C22" s="15"/>
      <c r="D22" s="15"/>
      <c r="E22" s="15"/>
      <c r="F22" s="15" t="n">
        <v>-5270.16</v>
      </c>
      <c r="G22" s="15" t="n">
        <v>-35768.07</v>
      </c>
      <c r="H22" s="15" t="n">
        <v>-340561.62</v>
      </c>
      <c r="I22" s="15"/>
      <c r="J22" s="15" t="n">
        <f aca="false">SUM(C22:I22)</f>
        <v>-381599.85</v>
      </c>
    </row>
    <row r="23" customFormat="false" ht="12.75" hidden="false" customHeight="false" outlineLevel="0" collapsed="false">
      <c r="A23" s="13" t="s">
        <v>34</v>
      </c>
      <c r="B23" s="15" t="s">
        <v>35</v>
      </c>
      <c r="C23" s="16" t="n">
        <v>80899</v>
      </c>
      <c r="D23" s="15"/>
      <c r="E23" s="15"/>
      <c r="F23" s="16"/>
      <c r="G23" s="16" t="n">
        <v>54631</v>
      </c>
      <c r="H23" s="15" t="n">
        <v>15716.99</v>
      </c>
      <c r="I23" s="15" t="n">
        <v>-137749.2</v>
      </c>
      <c r="J23" s="15" t="n">
        <f aca="false">SUM(C23:I23)</f>
        <v>13497.79</v>
      </c>
    </row>
    <row r="24" customFormat="false" ht="12.75" hidden="false" customHeight="false" outlineLevel="0" collapsed="false">
      <c r="A24" s="13" t="s">
        <v>36</v>
      </c>
      <c r="B24" s="15" t="s">
        <v>37</v>
      </c>
      <c r="C24" s="15"/>
      <c r="D24" s="15"/>
      <c r="E24" s="15"/>
      <c r="F24" s="15"/>
      <c r="G24" s="15"/>
      <c r="H24" s="15"/>
      <c r="I24" s="15"/>
      <c r="J24" s="15"/>
    </row>
    <row r="25" customFormat="false" ht="25.5" hidden="false" customHeight="true" outlineLevel="0" collapsed="false">
      <c r="A25" s="12" t="s">
        <v>38</v>
      </c>
      <c r="B25" s="17" t="s">
        <v>39</v>
      </c>
      <c r="C25" s="18" t="n">
        <f aca="false">C13+C14+C19+C23</f>
        <v>49470985.63</v>
      </c>
      <c r="D25" s="18"/>
      <c r="E25" s="18" t="n">
        <v>60558.21</v>
      </c>
      <c r="F25" s="18" t="n">
        <f aca="false">F13+F14+F19</f>
        <v>435291.69</v>
      </c>
      <c r="G25" s="18" t="n">
        <f aca="false">G13+G14+G19+G23</f>
        <v>724100.68</v>
      </c>
      <c r="H25" s="18" t="n">
        <f aca="false">H13+H14+H19+H23</f>
        <v>4617023.91</v>
      </c>
      <c r="I25" s="18" t="n">
        <f aca="false">I13+I14+I19+I23</f>
        <v>743942.83</v>
      </c>
      <c r="J25" s="18" t="n">
        <f aca="false">SUM(C25:I25)</f>
        <v>56051902.95</v>
      </c>
    </row>
    <row r="26" customFormat="false" ht="12.75" hidden="false" customHeight="false" outlineLevel="0" collapsed="false">
      <c r="A26" s="12"/>
      <c r="B26" s="17"/>
      <c r="C26" s="18"/>
      <c r="D26" s="18"/>
      <c r="E26" s="18"/>
      <c r="F26" s="18"/>
      <c r="G26" s="18"/>
      <c r="H26" s="18"/>
      <c r="I26" s="18"/>
      <c r="J26" s="18"/>
    </row>
    <row r="27" customFormat="false" ht="12.75" hidden="false" customHeight="true" outlineLevel="0" collapsed="false">
      <c r="A27" s="13" t="s">
        <v>40</v>
      </c>
      <c r="B27" s="19" t="s">
        <v>41</v>
      </c>
      <c r="C27" s="18"/>
      <c r="D27" s="18"/>
      <c r="E27" s="18" t="n">
        <v>11584.8</v>
      </c>
      <c r="F27" s="18" t="n">
        <v>287421.99</v>
      </c>
      <c r="G27" s="18" t="n">
        <v>358404.75</v>
      </c>
      <c r="H27" s="18" t="n">
        <v>2270466.83</v>
      </c>
      <c r="I27" s="18"/>
      <c r="J27" s="18" t="n">
        <f aca="false">SUM(C27:I27)</f>
        <v>2927878.37</v>
      </c>
    </row>
    <row r="28" customFormat="false" ht="42.75" hidden="false" customHeight="true" outlineLevel="0" collapsed="false">
      <c r="A28" s="13"/>
      <c r="B28" s="19"/>
      <c r="C28" s="18"/>
      <c r="D28" s="18"/>
      <c r="E28" s="18"/>
      <c r="F28" s="18"/>
      <c r="G28" s="18"/>
      <c r="H28" s="18"/>
      <c r="I28" s="18"/>
      <c r="J28" s="18"/>
    </row>
    <row r="29" customFormat="false" ht="23.25" hidden="false" customHeight="true" outlineLevel="0" collapsed="false">
      <c r="A29" s="12" t="s">
        <v>42</v>
      </c>
      <c r="B29" s="14" t="s">
        <v>43</v>
      </c>
      <c r="C29" s="18" t="n">
        <v>-11507868.91</v>
      </c>
      <c r="D29" s="18"/>
      <c r="E29" s="18" t="n">
        <v>-52578.15</v>
      </c>
      <c r="F29" s="18" t="n">
        <v>-354448.68</v>
      </c>
      <c r="G29" s="18" t="n">
        <v>-397658.43</v>
      </c>
      <c r="H29" s="18" t="n">
        <v>-3224370.75</v>
      </c>
      <c r="I29" s="12" t="s">
        <v>44</v>
      </c>
      <c r="J29" s="20" t="n">
        <f aca="false">SUM(C29:I29)</f>
        <v>-15536924.92</v>
      </c>
    </row>
    <row r="30" customFormat="false" ht="12.75" hidden="false" customHeight="false" outlineLevel="0" collapsed="false">
      <c r="A30" s="12"/>
      <c r="B30" s="14"/>
      <c r="C30" s="18"/>
      <c r="D30" s="18"/>
      <c r="E30" s="18"/>
      <c r="F30" s="18"/>
      <c r="G30" s="18"/>
      <c r="H30" s="18"/>
      <c r="I30" s="12"/>
      <c r="J30" s="20"/>
    </row>
    <row r="31" customFormat="false" ht="21" hidden="false" customHeight="true" outlineLevel="0" collapsed="false">
      <c r="A31" s="13" t="s">
        <v>45</v>
      </c>
      <c r="B31" s="18" t="s">
        <v>46</v>
      </c>
      <c r="C31" s="18"/>
      <c r="D31" s="18"/>
      <c r="E31" s="18"/>
      <c r="F31" s="18"/>
      <c r="G31" s="18"/>
      <c r="H31" s="21" t="n">
        <v>-8635.2</v>
      </c>
      <c r="I31" s="13" t="s">
        <v>44</v>
      </c>
      <c r="J31" s="20" t="n">
        <f aca="false">SUM(C31:I31)</f>
        <v>-8635.2</v>
      </c>
    </row>
    <row r="32" customFormat="false" ht="12.75" hidden="false" customHeight="false" outlineLevel="0" collapsed="false">
      <c r="A32" s="13"/>
      <c r="B32" s="18"/>
      <c r="C32" s="18"/>
      <c r="D32" s="18"/>
      <c r="E32" s="18"/>
      <c r="F32" s="18"/>
      <c r="G32" s="18"/>
      <c r="H32" s="21"/>
      <c r="I32" s="21"/>
      <c r="J32" s="20"/>
    </row>
    <row r="33" customFormat="false" ht="24" hidden="false" customHeight="true" outlineLevel="0" collapsed="false">
      <c r="A33" s="13" t="s">
        <v>47</v>
      </c>
      <c r="B33" s="18" t="s">
        <v>48</v>
      </c>
      <c r="C33" s="18" t="n">
        <v>-640155.51</v>
      </c>
      <c r="D33" s="18"/>
      <c r="E33" s="18" t="n">
        <v>-941.46</v>
      </c>
      <c r="F33" s="18" t="n">
        <v>-21664.36</v>
      </c>
      <c r="G33" s="18" t="n">
        <v>-34815.56</v>
      </c>
      <c r="H33" s="18" t="n">
        <v>-334682.59</v>
      </c>
      <c r="I33" s="13" t="s">
        <v>44</v>
      </c>
      <c r="J33" s="18" t="n">
        <f aca="false">SUM(C33:I33)</f>
        <v>-1032259.48</v>
      </c>
    </row>
    <row r="34" customFormat="false" ht="12.75" hidden="false" customHeight="false" outlineLevel="0" collapsed="false">
      <c r="A34" s="13"/>
      <c r="B34" s="18"/>
      <c r="C34" s="18"/>
      <c r="D34" s="18"/>
      <c r="E34" s="18"/>
      <c r="F34" s="18"/>
      <c r="G34" s="18"/>
      <c r="H34" s="18"/>
      <c r="I34" s="18"/>
      <c r="J34" s="18"/>
    </row>
    <row r="35" customFormat="false" ht="20.25" hidden="false" customHeight="true" outlineLevel="0" collapsed="false">
      <c r="A35" s="13" t="s">
        <v>49</v>
      </c>
      <c r="B35" s="18" t="s">
        <v>50</v>
      </c>
      <c r="C35" s="18" t="n">
        <v>3302.73</v>
      </c>
      <c r="D35" s="18"/>
      <c r="E35" s="18"/>
      <c r="F35" s="18" t="n">
        <v>5270.16</v>
      </c>
      <c r="G35" s="18" t="n">
        <v>35768.07</v>
      </c>
      <c r="H35" s="18" t="n">
        <v>291433.04</v>
      </c>
      <c r="I35" s="13" t="s">
        <v>44</v>
      </c>
      <c r="J35" s="18" t="n">
        <f aca="false">SUM(C35:I35)</f>
        <v>335774</v>
      </c>
    </row>
    <row r="36" customFormat="false" ht="12.75" hidden="false" customHeight="false" outlineLevel="0" collapsed="false">
      <c r="A36" s="13"/>
      <c r="B36" s="18"/>
      <c r="C36" s="18"/>
      <c r="D36" s="18"/>
      <c r="E36" s="18"/>
      <c r="F36" s="18"/>
      <c r="G36" s="18"/>
      <c r="H36" s="18"/>
      <c r="I36" s="18"/>
      <c r="J36" s="18"/>
    </row>
    <row r="37" customFormat="false" ht="12.75" hidden="false" customHeight="false" outlineLevel="0" collapsed="false">
      <c r="A37" s="13" t="s">
        <v>51</v>
      </c>
      <c r="B37" s="15" t="s">
        <v>29</v>
      </c>
      <c r="C37" s="15"/>
      <c r="D37" s="15"/>
      <c r="E37" s="15"/>
      <c r="F37" s="15"/>
      <c r="G37" s="15"/>
      <c r="H37" s="13"/>
      <c r="I37" s="13" t="s">
        <v>44</v>
      </c>
      <c r="J37" s="15"/>
    </row>
    <row r="38" customFormat="false" ht="12.75" hidden="false" customHeight="false" outlineLevel="0" collapsed="false">
      <c r="A38" s="13" t="s">
        <v>52</v>
      </c>
      <c r="B38" s="15" t="s">
        <v>31</v>
      </c>
      <c r="C38" s="15" t="n">
        <v>3302.73</v>
      </c>
      <c r="D38" s="15"/>
      <c r="E38" s="15"/>
      <c r="F38" s="15"/>
      <c r="G38" s="15"/>
      <c r="H38" s="15"/>
      <c r="I38" s="13" t="s">
        <v>44</v>
      </c>
      <c r="J38" s="15" t="n">
        <f aca="false">SUM(C38:I38)</f>
        <v>3302.73</v>
      </c>
    </row>
    <row r="39" customFormat="false" ht="12.75" hidden="false" customHeight="false" outlineLevel="0" collapsed="false">
      <c r="A39" s="13" t="s">
        <v>53</v>
      </c>
      <c r="B39" s="15" t="s">
        <v>33</v>
      </c>
      <c r="C39" s="15"/>
      <c r="D39" s="15"/>
      <c r="E39" s="15"/>
      <c r="F39" s="15" t="n">
        <v>5270.16</v>
      </c>
      <c r="G39" s="15" t="n">
        <v>35768.07</v>
      </c>
      <c r="H39" s="15" t="n">
        <v>291433.04</v>
      </c>
      <c r="I39" s="13" t="s">
        <v>44</v>
      </c>
      <c r="J39" s="15" t="n">
        <f aca="false">SUM(C39:I39)</f>
        <v>332471.27</v>
      </c>
    </row>
    <row r="40" customFormat="false" ht="12.75" hidden="false" customHeight="false" outlineLevel="0" collapsed="false">
      <c r="A40" s="13" t="s">
        <v>54</v>
      </c>
      <c r="B40" s="15" t="s">
        <v>55</v>
      </c>
      <c r="C40" s="15"/>
      <c r="D40" s="15"/>
      <c r="E40" s="15"/>
      <c r="F40" s="15"/>
      <c r="G40" s="15"/>
      <c r="H40" s="15"/>
      <c r="I40" s="13" t="s">
        <v>44</v>
      </c>
      <c r="J40" s="15" t="n">
        <f aca="false">SUM(C40:I40)</f>
        <v>0</v>
      </c>
    </row>
    <row r="41" customFormat="false" ht="12.75" hidden="false" customHeight="false" outlineLevel="0" collapsed="false">
      <c r="A41" s="13" t="s">
        <v>56</v>
      </c>
      <c r="B41" s="14" t="s">
        <v>37</v>
      </c>
      <c r="C41" s="15"/>
      <c r="D41" s="15"/>
      <c r="E41" s="15"/>
      <c r="F41" s="15"/>
      <c r="G41" s="15"/>
      <c r="H41" s="15"/>
      <c r="I41" s="15"/>
      <c r="J41" s="15"/>
    </row>
    <row r="42" customFormat="false" ht="33.75" hidden="false" customHeight="true" outlineLevel="0" collapsed="false">
      <c r="A42" s="12" t="s">
        <v>57</v>
      </c>
      <c r="B42" s="14" t="s">
        <v>58</v>
      </c>
      <c r="C42" s="18" t="n">
        <f aca="false">C29+C33+C35</f>
        <v>-12144721.69</v>
      </c>
      <c r="D42" s="18"/>
      <c r="E42" s="18" t="n">
        <v>-53519.61</v>
      </c>
      <c r="F42" s="18" t="n">
        <v>-370842.88</v>
      </c>
      <c r="G42" s="18" t="n">
        <v>-396705.92</v>
      </c>
      <c r="H42" s="18" t="n">
        <f aca="false">H29+H31+H33+H35</f>
        <v>-3276255.5</v>
      </c>
      <c r="I42" s="12" t="s">
        <v>44</v>
      </c>
      <c r="J42" s="18" t="n">
        <f aca="false">SUM(C42:I42)</f>
        <v>-16242045.6</v>
      </c>
    </row>
    <row r="43" customFormat="false" ht="12.75" hidden="false" customHeight="false" outlineLevel="0" collapsed="false">
      <c r="A43" s="12"/>
      <c r="B43" s="14"/>
      <c r="C43" s="18"/>
      <c r="D43" s="18"/>
      <c r="E43" s="18"/>
      <c r="F43" s="18"/>
      <c r="G43" s="18"/>
      <c r="H43" s="18"/>
      <c r="I43" s="12"/>
      <c r="J43" s="18"/>
    </row>
    <row r="44" customFormat="false" ht="12.75" hidden="false" customHeight="false" outlineLevel="0" collapsed="false">
      <c r="A44" s="12" t="s">
        <v>59</v>
      </c>
      <c r="B44" s="14" t="s">
        <v>60</v>
      </c>
      <c r="C44" s="15"/>
      <c r="D44" s="15"/>
      <c r="E44" s="15"/>
      <c r="F44" s="15"/>
      <c r="G44" s="15"/>
      <c r="H44" s="13"/>
      <c r="I44" s="15"/>
      <c r="J44" s="15"/>
    </row>
    <row r="45" customFormat="false" ht="12.75" hidden="false" customHeight="false" outlineLevel="0" collapsed="false">
      <c r="A45" s="13" t="s">
        <v>61</v>
      </c>
      <c r="B45" s="15" t="s">
        <v>62</v>
      </c>
      <c r="C45" s="15"/>
      <c r="D45" s="15"/>
      <c r="E45" s="15"/>
      <c r="F45" s="15"/>
      <c r="G45" s="15"/>
      <c r="H45" s="15"/>
      <c r="I45" s="15"/>
      <c r="J45" s="15"/>
    </row>
    <row r="46" customFormat="false" ht="12.75" hidden="false" customHeight="false" outlineLevel="0" collapsed="false">
      <c r="A46" s="13" t="s">
        <v>63</v>
      </c>
      <c r="B46" s="15" t="s">
        <v>64</v>
      </c>
      <c r="C46" s="15"/>
      <c r="D46" s="15"/>
      <c r="E46" s="15"/>
      <c r="F46" s="15"/>
      <c r="G46" s="15"/>
      <c r="H46" s="15"/>
      <c r="I46" s="15"/>
      <c r="J46" s="15"/>
    </row>
    <row r="47" customFormat="false" ht="12.75" hidden="false" customHeight="false" outlineLevel="0" collapsed="false">
      <c r="A47" s="13" t="s">
        <v>65</v>
      </c>
      <c r="B47" s="15" t="s">
        <v>66</v>
      </c>
      <c r="C47" s="15"/>
      <c r="D47" s="15"/>
      <c r="E47" s="15"/>
      <c r="F47" s="15"/>
      <c r="G47" s="15"/>
      <c r="H47" s="15"/>
      <c r="I47" s="15"/>
      <c r="J47" s="15"/>
    </row>
    <row r="48" customFormat="false" ht="25.5" hidden="false" customHeight="false" outlineLevel="0" collapsed="false">
      <c r="A48" s="13" t="s">
        <v>67</v>
      </c>
      <c r="B48" s="15" t="s">
        <v>68</v>
      </c>
      <c r="C48" s="15"/>
      <c r="D48" s="15"/>
      <c r="E48" s="15"/>
      <c r="F48" s="15"/>
      <c r="G48" s="15"/>
      <c r="H48" s="15"/>
      <c r="I48" s="15"/>
      <c r="J48" s="15"/>
    </row>
    <row r="49" customFormat="false" ht="12.75" hidden="false" customHeight="false" outlineLevel="0" collapsed="false">
      <c r="A49" s="13" t="s">
        <v>69</v>
      </c>
      <c r="B49" s="15" t="s">
        <v>29</v>
      </c>
      <c r="C49" s="15"/>
      <c r="D49" s="15"/>
      <c r="E49" s="15"/>
      <c r="F49" s="15"/>
      <c r="G49" s="15"/>
      <c r="H49" s="15"/>
      <c r="I49" s="15"/>
      <c r="J49" s="15"/>
    </row>
    <row r="50" customFormat="false" ht="12.75" hidden="false" customHeight="false" outlineLevel="0" collapsed="false">
      <c r="A50" s="13" t="s">
        <v>70</v>
      </c>
      <c r="B50" s="15" t="s">
        <v>31</v>
      </c>
      <c r="C50" s="15"/>
      <c r="D50" s="15"/>
      <c r="E50" s="15"/>
      <c r="F50" s="15"/>
      <c r="G50" s="15"/>
      <c r="H50" s="15"/>
      <c r="I50" s="15"/>
      <c r="J50" s="15"/>
    </row>
    <row r="51" customFormat="false" ht="12.75" hidden="false" customHeight="false" outlineLevel="0" collapsed="false">
      <c r="A51" s="13" t="s">
        <v>71</v>
      </c>
      <c r="B51" s="15" t="s">
        <v>33</v>
      </c>
      <c r="C51" s="15"/>
      <c r="D51" s="15"/>
      <c r="E51" s="15"/>
      <c r="F51" s="15"/>
      <c r="G51" s="15"/>
      <c r="H51" s="15"/>
      <c r="I51" s="15"/>
      <c r="J51" s="15"/>
    </row>
    <row r="52" customFormat="false" ht="12.75" hidden="false" customHeight="false" outlineLevel="0" collapsed="false">
      <c r="A52" s="13" t="s">
        <v>72</v>
      </c>
      <c r="B52" s="15" t="s">
        <v>35</v>
      </c>
      <c r="C52" s="15"/>
      <c r="D52" s="15"/>
      <c r="E52" s="15"/>
      <c r="F52" s="15"/>
      <c r="G52" s="15"/>
      <c r="H52" s="15"/>
      <c r="I52" s="15"/>
      <c r="J52" s="15"/>
    </row>
    <row r="53" customFormat="false" ht="12.75" hidden="false" customHeight="false" outlineLevel="0" collapsed="false">
      <c r="A53" s="13" t="s">
        <v>73</v>
      </c>
      <c r="B53" s="14" t="s">
        <v>37</v>
      </c>
      <c r="C53" s="15"/>
      <c r="D53" s="15"/>
      <c r="E53" s="15"/>
      <c r="F53" s="15"/>
      <c r="G53" s="15"/>
      <c r="H53" s="15"/>
      <c r="I53" s="15"/>
      <c r="J53" s="15"/>
    </row>
    <row r="54" customFormat="false" ht="44.25" hidden="false" customHeight="true" outlineLevel="0" collapsed="false">
      <c r="A54" s="12" t="s">
        <v>74</v>
      </c>
      <c r="B54" s="14" t="s">
        <v>75</v>
      </c>
      <c r="C54" s="15"/>
      <c r="D54" s="15"/>
      <c r="E54" s="15"/>
      <c r="F54" s="15"/>
      <c r="G54" s="15"/>
      <c r="H54" s="15"/>
      <c r="I54" s="15"/>
      <c r="J54" s="15"/>
    </row>
    <row r="55" customFormat="false" ht="24.05" hidden="false" customHeight="false" outlineLevel="0" collapsed="false">
      <c r="A55" s="12" t="s">
        <v>76</v>
      </c>
      <c r="B55" s="14" t="s">
        <v>77</v>
      </c>
      <c r="C55" s="15" t="n">
        <v>37326263.94</v>
      </c>
      <c r="D55" s="15"/>
      <c r="E55" s="15" t="n">
        <v>7038.6</v>
      </c>
      <c r="F55" s="15" t="n">
        <v>64448.81</v>
      </c>
      <c r="G55" s="15" t="n">
        <v>327394.76</v>
      </c>
      <c r="H55" s="15" t="n">
        <v>1341292.7</v>
      </c>
      <c r="I55" s="16" t="n">
        <v>743942.83</v>
      </c>
      <c r="J55" s="15" t="n">
        <f aca="false">SUM(C55:I55)</f>
        <v>39810381.64</v>
      </c>
    </row>
    <row r="56" customFormat="false" ht="51.75" hidden="false" customHeight="true" outlineLevel="0" collapsed="false">
      <c r="A56" s="13" t="s">
        <v>78</v>
      </c>
      <c r="B56" s="19" t="s">
        <v>79</v>
      </c>
      <c r="C56" s="13"/>
      <c r="D56" s="13"/>
      <c r="E56" s="13"/>
      <c r="F56" s="13"/>
      <c r="G56" s="15"/>
      <c r="H56" s="15"/>
      <c r="I56" s="15"/>
      <c r="J56" s="15"/>
    </row>
    <row r="57" customFormat="false" ht="3" hidden="true" customHeight="true" outlineLevel="0" collapsed="false">
      <c r="A57" s="13"/>
      <c r="B57" s="19"/>
      <c r="C57" s="13"/>
      <c r="D57" s="13"/>
      <c r="E57" s="13"/>
      <c r="F57" s="13"/>
      <c r="G57" s="15"/>
      <c r="H57" s="15"/>
      <c r="I57" s="15"/>
      <c r="J57" s="15"/>
    </row>
    <row r="58" customFormat="false" ht="12.75" hidden="false" customHeight="false" outlineLevel="0" collapsed="false">
      <c r="A58" s="13"/>
      <c r="B58" s="19"/>
      <c r="C58" s="13"/>
      <c r="D58" s="13"/>
      <c r="E58" s="13"/>
      <c r="F58" s="13"/>
      <c r="G58" s="15"/>
      <c r="H58" s="15"/>
      <c r="I58" s="15"/>
      <c r="J58" s="15"/>
    </row>
    <row r="59" customFormat="false" ht="30.75" hidden="false" customHeight="true" outlineLevel="0" collapsed="false">
      <c r="A59" s="13" t="s">
        <v>80</v>
      </c>
      <c r="B59" s="15" t="s">
        <v>81</v>
      </c>
      <c r="C59" s="13"/>
      <c r="D59" s="13"/>
      <c r="E59" s="13"/>
      <c r="F59" s="13"/>
      <c r="G59" s="15"/>
      <c r="H59" s="15"/>
      <c r="I59" s="15"/>
      <c r="J59" s="15"/>
    </row>
    <row r="60" customFormat="false" ht="42.75" hidden="false" customHeight="true" outlineLevel="0" collapsed="false">
      <c r="A60" s="13" t="s">
        <v>82</v>
      </c>
      <c r="B60" s="15" t="s">
        <v>83</v>
      </c>
      <c r="C60" s="13"/>
      <c r="D60" s="13"/>
      <c r="E60" s="13"/>
      <c r="F60" s="13"/>
      <c r="G60" s="15"/>
      <c r="H60" s="15"/>
      <c r="I60" s="15"/>
      <c r="J60" s="15"/>
    </row>
    <row r="61" customFormat="false" ht="25.5" hidden="false" customHeight="false" outlineLevel="0" collapsed="false">
      <c r="A61" s="13" t="s">
        <v>84</v>
      </c>
      <c r="B61" s="15" t="s">
        <v>85</v>
      </c>
      <c r="C61" s="13"/>
      <c r="D61" s="13"/>
      <c r="E61" s="13"/>
      <c r="F61" s="13"/>
      <c r="G61" s="15"/>
      <c r="H61" s="15"/>
      <c r="I61" s="15"/>
      <c r="J61" s="15"/>
    </row>
    <row r="62" customFormat="false" ht="23.85" hidden="false" customHeight="false" outlineLevel="0" collapsed="false">
      <c r="A62" s="13" t="s">
        <v>86</v>
      </c>
      <c r="B62" s="15" t="s">
        <v>87</v>
      </c>
      <c r="C62" s="13" t="n">
        <v>164764.82</v>
      </c>
      <c r="D62" s="13"/>
      <c r="E62" s="13"/>
      <c r="F62" s="13"/>
      <c r="G62" s="15"/>
      <c r="H62" s="15"/>
      <c r="I62" s="15"/>
      <c r="J62" s="13" t="n">
        <v>164764.82</v>
      </c>
    </row>
    <row r="63" customFormat="false" ht="39" hidden="false" customHeight="true" outlineLevel="0" collapsed="false">
      <c r="A63" s="13" t="s">
        <v>88</v>
      </c>
      <c r="B63" s="15" t="s">
        <v>89</v>
      </c>
      <c r="C63" s="13" t="n">
        <v>213483.08</v>
      </c>
      <c r="D63" s="13"/>
      <c r="E63" s="13"/>
      <c r="F63" s="13"/>
      <c r="G63" s="15"/>
      <c r="H63" s="15"/>
      <c r="I63" s="15"/>
      <c r="J63" s="13" t="n">
        <v>213483.08</v>
      </c>
    </row>
    <row r="64" customFormat="false" ht="23.85" hidden="false" customHeight="false" outlineLevel="0" collapsed="false">
      <c r="A64" s="12" t="s">
        <v>90</v>
      </c>
      <c r="B64" s="14" t="s">
        <v>91</v>
      </c>
      <c r="C64" s="15" t="n">
        <v>37878058.04</v>
      </c>
      <c r="D64" s="15"/>
      <c r="E64" s="15" t="n">
        <v>7980.06</v>
      </c>
      <c r="F64" s="15" t="n">
        <v>75003.89</v>
      </c>
      <c r="G64" s="15" t="n">
        <v>256979.32</v>
      </c>
      <c r="H64" s="15" t="n">
        <v>1322491.47</v>
      </c>
      <c r="I64" s="16" t="n">
        <v>528911.89</v>
      </c>
      <c r="J64" s="15" t="n">
        <f aca="false">SUM(C64:I64)</f>
        <v>40069424.67</v>
      </c>
    </row>
    <row r="65" customFormat="false" ht="25.5" hidden="false" customHeight="true" outlineLevel="0" collapsed="false">
      <c r="A65" s="13" t="s">
        <v>92</v>
      </c>
      <c r="B65" s="19" t="s">
        <v>93</v>
      </c>
      <c r="C65" s="13"/>
      <c r="D65" s="13"/>
      <c r="E65" s="13"/>
      <c r="F65" s="13"/>
      <c r="G65" s="15"/>
      <c r="H65" s="15"/>
      <c r="I65" s="15"/>
      <c r="J65" s="15"/>
    </row>
    <row r="66" customFormat="false" ht="29.25" hidden="false" customHeight="true" outlineLevel="0" collapsed="false">
      <c r="A66" s="13"/>
      <c r="B66" s="19"/>
      <c r="C66" s="13"/>
      <c r="D66" s="13"/>
      <c r="E66" s="13"/>
      <c r="F66" s="13"/>
      <c r="G66" s="15"/>
      <c r="H66" s="15"/>
      <c r="I66" s="15"/>
      <c r="J66" s="15"/>
    </row>
    <row r="67" customFormat="false" ht="12.75" hidden="false" customHeight="false" outlineLevel="0" collapsed="false">
      <c r="A67" s="13"/>
      <c r="B67" s="19"/>
      <c r="C67" s="13"/>
      <c r="D67" s="13"/>
      <c r="E67" s="13"/>
      <c r="F67" s="13"/>
      <c r="G67" s="15"/>
      <c r="H67" s="15"/>
      <c r="I67" s="15"/>
      <c r="J67" s="15"/>
    </row>
    <row r="68" customFormat="false" ht="30.75" hidden="false" customHeight="true" outlineLevel="0" collapsed="false">
      <c r="A68" s="13" t="s">
        <v>94</v>
      </c>
      <c r="B68" s="15" t="s">
        <v>81</v>
      </c>
      <c r="C68" s="13"/>
      <c r="D68" s="13"/>
      <c r="E68" s="13"/>
      <c r="F68" s="13"/>
      <c r="G68" s="15"/>
      <c r="H68" s="15"/>
      <c r="I68" s="15"/>
      <c r="J68" s="15"/>
    </row>
    <row r="69" customFormat="false" ht="38.25" hidden="false" customHeight="true" outlineLevel="0" collapsed="false">
      <c r="A69" s="13" t="s">
        <v>95</v>
      </c>
      <c r="B69" s="15" t="s">
        <v>83</v>
      </c>
      <c r="C69" s="13"/>
      <c r="D69" s="13"/>
      <c r="E69" s="13"/>
      <c r="F69" s="13"/>
      <c r="G69" s="15"/>
      <c r="H69" s="15"/>
      <c r="I69" s="15"/>
      <c r="J69" s="15"/>
    </row>
    <row r="70" customFormat="false" ht="25.5" hidden="false" customHeight="false" outlineLevel="0" collapsed="false">
      <c r="A70" s="13" t="s">
        <v>96</v>
      </c>
      <c r="B70" s="15" t="s">
        <v>85</v>
      </c>
      <c r="C70" s="13"/>
      <c r="D70" s="13"/>
      <c r="E70" s="13"/>
      <c r="F70" s="13"/>
      <c r="G70" s="15"/>
      <c r="H70" s="15"/>
      <c r="I70" s="15"/>
      <c r="J70" s="15"/>
    </row>
    <row r="71" customFormat="false" ht="23.85" hidden="false" customHeight="false" outlineLevel="0" collapsed="false">
      <c r="A71" s="13" t="s">
        <v>97</v>
      </c>
      <c r="B71" s="15" t="s">
        <v>87</v>
      </c>
      <c r="C71" s="13" t="n">
        <v>172146.79</v>
      </c>
      <c r="D71" s="13"/>
      <c r="E71" s="13"/>
      <c r="F71" s="13"/>
      <c r="G71" s="15"/>
      <c r="H71" s="15"/>
      <c r="I71" s="15"/>
      <c r="J71" s="13" t="n">
        <v>172146.79</v>
      </c>
    </row>
    <row r="72" customFormat="false" ht="47.25" hidden="false" customHeight="true" outlineLevel="0" collapsed="false">
      <c r="A72" s="13" t="s">
        <v>98</v>
      </c>
      <c r="B72" s="15" t="s">
        <v>89</v>
      </c>
      <c r="C72" s="13" t="n">
        <v>219829.11</v>
      </c>
      <c r="D72" s="13"/>
      <c r="E72" s="13"/>
      <c r="F72" s="13"/>
      <c r="G72" s="15"/>
      <c r="H72" s="15"/>
      <c r="I72" s="15"/>
      <c r="J72" s="13" t="n">
        <v>219829.11</v>
      </c>
    </row>
    <row r="74" customFormat="false" ht="12.75" hidden="false" customHeight="false" outlineLevel="0" collapsed="false">
      <c r="B74" s="22" t="s">
        <v>99</v>
      </c>
    </row>
    <row r="75" customFormat="false" ht="12.75" hidden="false" customHeight="false" outlineLevel="0" collapsed="false">
      <c r="B75" s="23" t="s">
        <v>100</v>
      </c>
    </row>
    <row r="76" customFormat="false" ht="12.75" hidden="false" customHeight="false" outlineLevel="0" collapsed="false">
      <c r="B76" s="23" t="s">
        <v>101</v>
      </c>
    </row>
    <row r="77" customFormat="false" ht="12.75" hidden="false" customHeight="false" outlineLevel="0" collapsed="false">
      <c r="B77" s="23" t="s">
        <v>102</v>
      </c>
    </row>
  </sheetData>
  <mergeCells count="103">
    <mergeCell ref="A1:H1"/>
    <mergeCell ref="A5:J6"/>
    <mergeCell ref="B7:I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A56:A58"/>
    <mergeCell ref="B56:B58"/>
    <mergeCell ref="C56:C58"/>
    <mergeCell ref="D56:D58"/>
    <mergeCell ref="E56:E58"/>
    <mergeCell ref="F56:F58"/>
    <mergeCell ref="G56:G58"/>
    <mergeCell ref="H56:H58"/>
    <mergeCell ref="I56:I58"/>
    <mergeCell ref="J56:J58"/>
    <mergeCell ref="A65:A67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923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2022-03-07T08:36:37Z</dcterms:created>
  <dc:creator>Aistė Gelusevičiūtė</dc:creator>
  <dc:description/>
  <dc:language>lt-LT</dc:language>
  <cp:lastModifiedBy/>
  <cp:lastPrinted>2025-02-11T13:52:47Z</cp:lastPrinted>
  <dcterms:modified xsi:type="dcterms:W3CDTF">2025-02-11T14:23:09Z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